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"/>
    </mc:Choice>
  </mc:AlternateContent>
  <xr:revisionPtr revIDLastSave="0" documentId="8_{B6375D7E-7923-4A49-9E07-CCC521C77C73}" xr6:coauthVersionLast="47" xr6:coauthVersionMax="47" xr10:uidLastSave="{00000000-0000-0000-0000-000000000000}"/>
  <bookViews>
    <workbookView xWindow="3180" yWindow="2000" windowWidth="27640" windowHeight="16940" xr2:uid="{D59EBBD0-6DFE-9F4B-8825-00ACED1B03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D20" i="1"/>
  <c r="C20" i="1"/>
  <c r="B20" i="1"/>
  <c r="D14" i="1"/>
  <c r="D15" i="1" s="1"/>
  <c r="D16" i="1" s="1"/>
  <c r="D17" i="1" s="1"/>
  <c r="C14" i="1"/>
  <c r="C15" i="1" s="1"/>
  <c r="C16" i="1" s="1"/>
  <c r="C17" i="1" s="1"/>
  <c r="F13" i="1"/>
  <c r="E13" i="1"/>
  <c r="D13" i="1"/>
  <c r="C13" i="1"/>
  <c r="B13" i="1"/>
  <c r="F12" i="1"/>
  <c r="F14" i="1" s="1"/>
  <c r="F15" i="1" s="1"/>
  <c r="F16" i="1" s="1"/>
  <c r="F17" i="1" s="1"/>
  <c r="E12" i="1"/>
  <c r="E14" i="1" s="1"/>
  <c r="E15" i="1" s="1"/>
  <c r="E16" i="1" s="1"/>
  <c r="E17" i="1" s="1"/>
  <c r="D12" i="1"/>
  <c r="C12" i="1"/>
  <c r="B12" i="1"/>
  <c r="B14" i="1" s="1"/>
  <c r="B15" i="1" s="1"/>
  <c r="B16" i="1" s="1"/>
  <c r="B17" i="1" s="1"/>
  <c r="AF6" i="1"/>
  <c r="AA6" i="1"/>
  <c r="Y6" i="1"/>
  <c r="U6" i="1"/>
  <c r="V6" i="1" s="1"/>
  <c r="T6" i="1"/>
  <c r="R6" i="1"/>
  <c r="N6" i="1"/>
  <c r="O6" i="1" s="1"/>
  <c r="M6" i="1"/>
  <c r="K6" i="1"/>
  <c r="G6" i="1"/>
  <c r="H6" i="1" s="1"/>
  <c r="F6" i="1"/>
  <c r="D6" i="1"/>
  <c r="AF5" i="1"/>
  <c r="AA5" i="1"/>
  <c r="Y5" i="1"/>
  <c r="U5" i="1"/>
  <c r="V5" i="1" s="1"/>
  <c r="T5" i="1"/>
  <c r="R5" i="1"/>
  <c r="N5" i="1"/>
  <c r="O5" i="1" s="1"/>
  <c r="M5" i="1"/>
  <c r="K5" i="1"/>
  <c r="F5" i="1"/>
  <c r="G5" i="1" s="1"/>
  <c r="H5" i="1" s="1"/>
  <c r="D5" i="1"/>
  <c r="AF4" i="1"/>
  <c r="AA4" i="1"/>
  <c r="Y4" i="1"/>
  <c r="U4" i="1"/>
  <c r="V4" i="1" s="1"/>
  <c r="T4" i="1"/>
  <c r="R4" i="1"/>
  <c r="N4" i="1"/>
  <c r="O4" i="1" s="1"/>
  <c r="M4" i="1"/>
  <c r="K4" i="1"/>
  <c r="F4" i="1"/>
  <c r="G4" i="1" s="1"/>
  <c r="H4" i="1" s="1"/>
  <c r="D4" i="1"/>
  <c r="AF3" i="1"/>
  <c r="AA3" i="1"/>
  <c r="Y3" i="1"/>
  <c r="U3" i="1"/>
  <c r="V3" i="1" s="1"/>
  <c r="T3" i="1"/>
  <c r="R3" i="1"/>
  <c r="N3" i="1"/>
  <c r="M3" i="1"/>
  <c r="K3" i="1"/>
  <c r="F3" i="1"/>
  <c r="G3" i="1" s="1"/>
  <c r="H3" i="1" s="1"/>
  <c r="D3" i="1"/>
  <c r="O3" i="1" s="1"/>
  <c r="AF2" i="1"/>
  <c r="AA2" i="1"/>
  <c r="Y2" i="1"/>
  <c r="U2" i="1"/>
  <c r="V2" i="1" s="1"/>
  <c r="T2" i="1"/>
  <c r="R2" i="1"/>
  <c r="N2" i="1"/>
  <c r="O2" i="1" s="1"/>
  <c r="M2" i="1"/>
  <c r="K2" i="1"/>
  <c r="F2" i="1"/>
  <c r="G2" i="1" s="1"/>
  <c r="H2" i="1" s="1"/>
  <c r="D2" i="1"/>
</calcChain>
</file>

<file path=xl/sharedStrings.xml><?xml version="1.0" encoding="utf-8"?>
<sst xmlns="http://schemas.openxmlformats.org/spreadsheetml/2006/main" count="55" uniqueCount="37">
  <si>
    <t>Yarn type</t>
  </si>
  <si>
    <t>mass density average (kg/m)</t>
  </si>
  <si>
    <t>standard deviations (kg/m)</t>
  </si>
  <si>
    <t>standardD/average</t>
  </si>
  <si>
    <t>Stockinette total mass (g)</t>
  </si>
  <si>
    <t>Stockinette total mass (kg)</t>
  </si>
  <si>
    <t>Average length per stitch (mm)</t>
  </si>
  <si>
    <t>Standard Deviation (mm)</t>
  </si>
  <si>
    <t>X dimension length (mm)</t>
  </si>
  <si>
    <t>Y dimension length (mm)</t>
  </si>
  <si>
    <t>Stitch Area (mm^2)</t>
  </si>
  <si>
    <t>Garter total mass (g)</t>
  </si>
  <si>
    <t>Garter total mass (kg)</t>
  </si>
  <si>
    <t>Rib total mass (g)</t>
  </si>
  <si>
    <t>Rib total mass (kg)</t>
  </si>
  <si>
    <t xml:space="preserve"> Seed total mass (g)</t>
  </si>
  <si>
    <t>Seed total mass (kg)</t>
  </si>
  <si>
    <t>Lace-Weight Alpaca (samples are 32 rows x 32 columns)</t>
  </si>
  <si>
    <t>Lace-Weight Blue Mohair (samples are 32 rows x 32 columns)</t>
  </si>
  <si>
    <t>Lace-Weight Cashmere (samples are 32 rows x 32 columns)</t>
  </si>
  <si>
    <t>Lace-Weight Bamboo (samples are 32 rows x 32 columns)</t>
  </si>
  <si>
    <t>Lace-Weight Acrylic (samples are 32 rows x 32 columns)</t>
  </si>
  <si>
    <t>Wool Blend (glove) (samples are 34 rows x 25 columns)</t>
  </si>
  <si>
    <t>stockinette (2 mm knitting needles)</t>
  </si>
  <si>
    <t>stockinette (2.75 mm knitting needles)</t>
  </si>
  <si>
    <t>garter</t>
  </si>
  <si>
    <t>rib</t>
  </si>
  <si>
    <t>seed</t>
  </si>
  <si>
    <t>wool blend mass density (kg/m)</t>
  </si>
  <si>
    <t>wool blend mass density standard deviation (kg/m)</t>
  </si>
  <si>
    <t>Total sample mass (g)</t>
  </si>
  <si>
    <t>Total sample mass (kg)</t>
  </si>
  <si>
    <t>excess length of yarn not knit into sample (mm)</t>
  </si>
  <si>
    <t>total length (mm)</t>
  </si>
  <si>
    <t>length in just the knitted sample (mm)</t>
  </si>
  <si>
    <t>average length per stitch (mm)</t>
  </si>
  <si>
    <t>standard deviation for length per stitch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</si>
</sst>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11" fontId="0" fillId="0" borderId="6" xfId="0" applyNumberFormat="1" applyBorder="1" applyAlignment="1">
      <alignment wrapText="1"/>
    </xf>
    <xf numFmtId="11" fontId="0" fillId="0" borderId="7" xfId="0" applyNumberFormat="1" applyBorder="1" applyAlignment="1">
      <alignment wrapText="1"/>
    </xf>
    <xf numFmtId="0" fontId="0" fillId="0" borderId="6" xfId="0" applyBorder="1" applyAlignment="1">
      <alignment wrapText="1"/>
    </xf>
    <xf numFmtId="2" fontId="0" fillId="0" borderId="6" xfId="0" applyNumberForma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/>
    <xf numFmtId="2" fontId="1" fillId="0" borderId="6" xfId="0" applyNumberFormat="1" applyFont="1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11" fontId="0" fillId="0" borderId="10" xfId="0" applyNumberFormat="1" applyBorder="1" applyAlignment="1">
      <alignment wrapText="1"/>
    </xf>
    <xf numFmtId="11" fontId="0" fillId="0" borderId="11" xfId="0" applyNumberFormat="1" applyBorder="1" applyAlignment="1">
      <alignment wrapText="1"/>
    </xf>
    <xf numFmtId="0" fontId="0" fillId="0" borderId="10" xfId="0" applyBorder="1" applyAlignment="1">
      <alignment wrapText="1"/>
    </xf>
    <xf numFmtId="2" fontId="0" fillId="0" borderId="10" xfId="0" applyNumberForma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/>
    <xf numFmtId="2" fontId="1" fillId="0" borderId="10" xfId="0" applyNumberFormat="1" applyFont="1" applyBorder="1" applyAlignment="1">
      <alignment wrapText="1"/>
    </xf>
    <xf numFmtId="0" fontId="0" fillId="0" borderId="11" xfId="0" applyBorder="1"/>
    <xf numFmtId="11" fontId="0" fillId="0" borderId="0" xfId="0" applyNumberFormat="1" applyAlignment="1">
      <alignment wrapText="1"/>
    </xf>
    <xf numFmtId="0" fontId="1" fillId="0" borderId="0" xfId="0" applyFont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1" fontId="0" fillId="0" borderId="13" xfId="0" applyNumberFormat="1" applyBorder="1" applyAlignment="1">
      <alignment wrapText="1"/>
    </xf>
    <xf numFmtId="2" fontId="0" fillId="0" borderId="14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1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5FA4-F327-7945-953E-0F42D1C01AD1}">
  <dimension ref="A1:AF32"/>
  <sheetViews>
    <sheetView tabSelected="1" topLeftCell="A6" workbookViewId="0">
      <selection sqref="A1:XFD1048576"/>
    </sheetView>
  </sheetViews>
  <sheetFormatPr baseColWidth="10" defaultRowHeight="16" x14ac:dyDescent="0.2"/>
  <cols>
    <col min="1" max="1" width="37.1640625" customWidth="1"/>
    <col min="2" max="2" width="17.83203125" bestFit="1" customWidth="1"/>
    <col min="3" max="3" width="11.83203125" bestFit="1" customWidth="1"/>
    <col min="4" max="4" width="17.83203125" bestFit="1" customWidth="1"/>
    <col min="5" max="5" width="11.83203125" bestFit="1" customWidth="1"/>
    <col min="6" max="6" width="17.83203125" bestFit="1" customWidth="1"/>
    <col min="7" max="7" width="11.6640625" bestFit="1" customWidth="1"/>
    <col min="8" max="8" width="17.83203125" bestFit="1" customWidth="1"/>
    <col min="9" max="9" width="11.5" bestFit="1" customWidth="1"/>
    <col min="10" max="10" width="17.6640625" bestFit="1" customWidth="1"/>
    <col min="11" max="11" width="12.5" bestFit="1" customWidth="1"/>
    <col min="12" max="12" width="14.5" bestFit="1" customWidth="1"/>
    <col min="13" max="17" width="11" bestFit="1" customWidth="1"/>
    <col min="18" max="18" width="11.6640625" bestFit="1" customWidth="1"/>
    <col min="19" max="19" width="11" bestFit="1" customWidth="1"/>
    <col min="20" max="20" width="12.5" bestFit="1" customWidth="1"/>
    <col min="21" max="21" width="11" bestFit="1" customWidth="1"/>
    <col min="22" max="22" width="11.1640625" bestFit="1" customWidth="1"/>
    <col min="23" max="26" width="11" bestFit="1" customWidth="1"/>
  </cols>
  <sheetData>
    <row r="1" spans="1:32" s="6" customFormat="1" ht="68" x14ac:dyDescent="0.2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2" t="s">
        <v>11</v>
      </c>
      <c r="M1" s="3" t="s">
        <v>12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2" t="s">
        <v>13</v>
      </c>
      <c r="T1" s="3" t="s">
        <v>14</v>
      </c>
      <c r="U1" s="3" t="s">
        <v>6</v>
      </c>
      <c r="V1" s="3" t="s">
        <v>7</v>
      </c>
      <c r="W1" s="3" t="s">
        <v>8</v>
      </c>
      <c r="X1" s="3" t="s">
        <v>9</v>
      </c>
      <c r="Y1" s="3" t="s">
        <v>10</v>
      </c>
      <c r="Z1" s="2" t="s">
        <v>15</v>
      </c>
      <c r="AA1" s="3" t="s">
        <v>16</v>
      </c>
      <c r="AB1" s="3" t="s">
        <v>6</v>
      </c>
      <c r="AC1" s="5" t="s">
        <v>7</v>
      </c>
      <c r="AD1" s="3" t="s">
        <v>8</v>
      </c>
      <c r="AE1" s="3" t="s">
        <v>9</v>
      </c>
      <c r="AF1" s="4" t="s">
        <v>10</v>
      </c>
    </row>
    <row r="2" spans="1:32" s="6" customFormat="1" ht="34" x14ac:dyDescent="0.2">
      <c r="A2" s="1" t="s">
        <v>17</v>
      </c>
      <c r="B2" s="7">
        <v>8.4504400000000004E-5</v>
      </c>
      <c r="C2" s="8">
        <v>4.3206900000000001E-6</v>
      </c>
      <c r="D2" s="9">
        <f>C2/B2</f>
        <v>5.1129763657277019E-2</v>
      </c>
      <c r="E2" s="7">
        <v>0.3</v>
      </c>
      <c r="F2" s="10">
        <f>E2/1000</f>
        <v>2.9999999999999997E-4</v>
      </c>
      <c r="G2" s="11">
        <f>(((F2)/B2)/(32*16))*1000</f>
        <v>6.9338105471431062</v>
      </c>
      <c r="H2" s="11">
        <f>G2*D2</f>
        <v>0.35452409451976169</v>
      </c>
      <c r="I2" s="10">
        <v>47.38</v>
      </c>
      <c r="J2" s="10">
        <v>38.42</v>
      </c>
      <c r="K2" s="12">
        <f>(I2*J2)/(32*32)</f>
        <v>1.7776753906250002</v>
      </c>
      <c r="L2" s="7">
        <v>0.28000000000000003</v>
      </c>
      <c r="M2" s="10">
        <f>L2/1000</f>
        <v>2.8000000000000003E-4</v>
      </c>
      <c r="N2" s="11">
        <f>(((L2/1000)/B2)/(32*16))*1000</f>
        <v>6.4715565106669013</v>
      </c>
      <c r="O2" s="11">
        <f>N2*D2</f>
        <v>0.330889154885111</v>
      </c>
      <c r="P2" s="10">
        <v>56.98</v>
      </c>
      <c r="Q2" s="10">
        <v>30.27</v>
      </c>
      <c r="R2" s="10">
        <f>(P2*Q2)/(32*32)</f>
        <v>1.6843599609375</v>
      </c>
      <c r="S2" s="7">
        <v>0.32</v>
      </c>
      <c r="T2" s="10">
        <f>S2/1000</f>
        <v>3.2000000000000003E-4</v>
      </c>
      <c r="U2" s="11">
        <f>(((S2/1000)/B2)/(32*16))*1000</f>
        <v>7.3960645836193155</v>
      </c>
      <c r="V2" s="11">
        <f>U2*D2</f>
        <v>0.37815903415441254</v>
      </c>
      <c r="W2" s="13">
        <v>34.380000000000003</v>
      </c>
      <c r="X2" s="13">
        <v>48.08</v>
      </c>
      <c r="Y2" s="13">
        <f>(W2*X2)/(32*32)</f>
        <v>1.6142484375000001</v>
      </c>
      <c r="Z2" s="7">
        <v>0.32</v>
      </c>
      <c r="AA2" s="10">
        <f>Z2/1000</f>
        <v>3.2000000000000003E-4</v>
      </c>
      <c r="AB2" s="14">
        <v>7.4</v>
      </c>
      <c r="AC2" s="14">
        <v>0.38</v>
      </c>
      <c r="AD2" s="13">
        <v>64.180000000000007</v>
      </c>
      <c r="AE2" s="13">
        <v>34.340000000000003</v>
      </c>
      <c r="AF2" s="15">
        <f>(AD2*AE2)/(32*32)</f>
        <v>2.1522863281250006</v>
      </c>
    </row>
    <row r="3" spans="1:32" s="6" customFormat="1" ht="34" x14ac:dyDescent="0.2">
      <c r="A3" s="1" t="s">
        <v>18</v>
      </c>
      <c r="B3" s="7">
        <v>8.7125800000000005E-5</v>
      </c>
      <c r="C3" s="8">
        <v>1.1516699999999999E-6</v>
      </c>
      <c r="D3" s="9">
        <f t="shared" ref="D3:D6" si="0">C3/B3</f>
        <v>1.3218472599390765E-2</v>
      </c>
      <c r="E3" s="7">
        <v>0.3</v>
      </c>
      <c r="F3" s="10">
        <f t="shared" ref="F3:F6" si="1">E3/1000</f>
        <v>2.9999999999999997E-4</v>
      </c>
      <c r="G3" s="11">
        <f>(((F3)/B3)/(32*16))*1000</f>
        <v>6.7251893239430789</v>
      </c>
      <c r="H3" s="11">
        <f>G3*D3</f>
        <v>8.889673080425689E-2</v>
      </c>
      <c r="I3" s="10">
        <v>48.38</v>
      </c>
      <c r="J3" s="10">
        <v>39.53</v>
      </c>
      <c r="K3" s="12">
        <f>(I3*J3)/(32*32)</f>
        <v>1.8676380859375001</v>
      </c>
      <c r="L3" s="7">
        <v>0.28000000000000003</v>
      </c>
      <c r="M3" s="10">
        <f t="shared" ref="M3:M6" si="2">L3/1000</f>
        <v>2.8000000000000003E-4</v>
      </c>
      <c r="N3" s="11">
        <f>(((L3/1000)/B3)/(32*16))*1000</f>
        <v>6.2768433690135419</v>
      </c>
      <c r="O3" s="11">
        <f>N3*D3</f>
        <v>8.2970282083973113E-2</v>
      </c>
      <c r="P3" s="10">
        <v>58.2</v>
      </c>
      <c r="Q3" s="10">
        <v>31.13</v>
      </c>
      <c r="R3" s="10">
        <f>(P3*Q3)/(32*32)</f>
        <v>1.7693027343750001</v>
      </c>
      <c r="S3" s="7">
        <v>0.33</v>
      </c>
      <c r="T3" s="10">
        <f t="shared" ref="T3:T6" si="3">S3/1000</f>
        <v>3.3E-4</v>
      </c>
      <c r="U3" s="11">
        <f>(((S3/1000)/B3)/(32*16))*1000</f>
        <v>7.3977082563373875</v>
      </c>
      <c r="V3" s="11">
        <f>U3*D3</f>
        <v>9.7786403884682585E-2</v>
      </c>
      <c r="W3" s="13">
        <v>35.590000000000003</v>
      </c>
      <c r="X3" s="13">
        <v>45.93</v>
      </c>
      <c r="Y3" s="13">
        <f>(W3*X3)/(32*32)</f>
        <v>1.5963366210937502</v>
      </c>
      <c r="Z3" s="7">
        <v>0.34</v>
      </c>
      <c r="AA3" s="10">
        <f t="shared" ref="AA3:AA6" si="4">Z3/1000</f>
        <v>3.4000000000000002E-4</v>
      </c>
      <c r="AB3" s="14">
        <v>7.62</v>
      </c>
      <c r="AC3" s="14">
        <v>0.1</v>
      </c>
      <c r="AD3" s="13">
        <v>64.069999999999993</v>
      </c>
      <c r="AE3" s="13">
        <v>34.4</v>
      </c>
      <c r="AF3" s="15">
        <f>(AD3*AE3)/(32*32)</f>
        <v>2.1523515624999998</v>
      </c>
    </row>
    <row r="4" spans="1:32" s="6" customFormat="1" ht="34" x14ac:dyDescent="0.2">
      <c r="A4" s="1" t="s">
        <v>19</v>
      </c>
      <c r="B4" s="7">
        <v>7.4466400000000002E-5</v>
      </c>
      <c r="C4" s="8">
        <v>3.9754699999999999E-6</v>
      </c>
      <c r="D4" s="9">
        <f t="shared" si="0"/>
        <v>5.3386090908114261E-2</v>
      </c>
      <c r="E4" s="7">
        <v>0.23</v>
      </c>
      <c r="F4" s="10">
        <f t="shared" si="1"/>
        <v>2.3000000000000001E-4</v>
      </c>
      <c r="G4" s="11">
        <f>(((F4)/B4)/(32*16))*1000</f>
        <v>6.0325025783440589</v>
      </c>
      <c r="H4" s="11">
        <f>G4*D4</f>
        <v>0.32205173105090962</v>
      </c>
      <c r="I4" s="10">
        <v>46.69</v>
      </c>
      <c r="J4" s="10">
        <v>40.11</v>
      </c>
      <c r="K4" s="12">
        <f>(I4*J4)/(32*32)</f>
        <v>1.8288436523437499</v>
      </c>
      <c r="L4" s="7">
        <v>0.23</v>
      </c>
      <c r="M4" s="10">
        <f t="shared" si="2"/>
        <v>2.3000000000000001E-4</v>
      </c>
      <c r="N4" s="11">
        <f>(((L4/1000)/B4)/(32*16))*1000</f>
        <v>6.0325025783440589</v>
      </c>
      <c r="O4" s="11">
        <f>N4*D4</f>
        <v>0.32205173105090962</v>
      </c>
      <c r="P4" s="10">
        <v>53.34</v>
      </c>
      <c r="Q4" s="10">
        <v>31.2</v>
      </c>
      <c r="R4" s="10">
        <f>(P4*Q4)/(32*32)</f>
        <v>1.6252031250000001</v>
      </c>
      <c r="S4" s="7">
        <v>0.26</v>
      </c>
      <c r="T4" s="10">
        <f t="shared" si="3"/>
        <v>2.6000000000000003E-4</v>
      </c>
      <c r="U4" s="11">
        <f>(((S4/1000)/B4)/(32*16))*1000</f>
        <v>6.8193507407367626</v>
      </c>
      <c r="V4" s="11">
        <f>U4*D4</f>
        <v>0.36405847857928914</v>
      </c>
      <c r="W4" s="13">
        <v>36.25</v>
      </c>
      <c r="X4" s="13">
        <v>48.71</v>
      </c>
      <c r="Y4" s="13">
        <f>(W4*X4)/(32*32)</f>
        <v>1.72435302734375</v>
      </c>
      <c r="Z4" s="7">
        <v>0.27</v>
      </c>
      <c r="AA4" s="10">
        <f t="shared" si="4"/>
        <v>2.7E-4</v>
      </c>
      <c r="AB4" s="14">
        <v>7.08</v>
      </c>
      <c r="AC4" s="14">
        <v>0.38</v>
      </c>
      <c r="AD4" s="13">
        <v>66.33</v>
      </c>
      <c r="AE4" s="13">
        <v>33.57</v>
      </c>
      <c r="AF4" s="15">
        <f>(AD4*AE4)/(32*32)</f>
        <v>2.1745098632812501</v>
      </c>
    </row>
    <row r="5" spans="1:32" s="6" customFormat="1" ht="34" x14ac:dyDescent="0.2">
      <c r="A5" s="1" t="s">
        <v>20</v>
      </c>
      <c r="B5" s="7">
        <v>7.8308999999999999E-5</v>
      </c>
      <c r="C5" s="8">
        <v>9.3451499999999998E-6</v>
      </c>
      <c r="D5" s="9">
        <f t="shared" si="0"/>
        <v>0.11933685783243306</v>
      </c>
      <c r="E5" s="7">
        <v>0.22</v>
      </c>
      <c r="F5" s="10">
        <f t="shared" si="1"/>
        <v>2.2000000000000001E-4</v>
      </c>
      <c r="G5" s="11">
        <f>(((F5)/B5)/(32*16))*1000</f>
        <v>5.4870768366343592</v>
      </c>
      <c r="H5" s="11">
        <f>G5*D5</f>
        <v>0.65481050836907106</v>
      </c>
      <c r="I5" s="10">
        <v>44.74</v>
      </c>
      <c r="J5" s="10">
        <v>40.369999999999997</v>
      </c>
      <c r="K5" s="12">
        <f>(I5*J5)/(32*32)</f>
        <v>1.7638220703125</v>
      </c>
      <c r="L5" s="7">
        <v>0.24</v>
      </c>
      <c r="M5" s="10">
        <f t="shared" si="2"/>
        <v>2.3999999999999998E-4</v>
      </c>
      <c r="N5" s="11">
        <f>(((L5/1000)/B5)/(32*16))*1000</f>
        <v>5.9859020036011179</v>
      </c>
      <c r="O5" s="11">
        <f>N5*D5</f>
        <v>0.7143387364026228</v>
      </c>
      <c r="P5" s="10">
        <v>52.2</v>
      </c>
      <c r="Q5" s="10">
        <v>33.369999999999997</v>
      </c>
      <c r="R5" s="10">
        <f>(P5*Q5)/(32*32)</f>
        <v>1.701087890625</v>
      </c>
      <c r="S5" s="7">
        <v>0.27</v>
      </c>
      <c r="T5" s="10">
        <f t="shared" si="3"/>
        <v>2.7E-4</v>
      </c>
      <c r="U5" s="11">
        <f>(((S5/1000)/B5)/(32*16))*1000</f>
        <v>6.7341397540512586</v>
      </c>
      <c r="V5" s="11">
        <f>U5*D5</f>
        <v>0.80363107845295079</v>
      </c>
      <c r="W5" s="13">
        <v>28.89</v>
      </c>
      <c r="X5" s="13">
        <v>50.07</v>
      </c>
      <c r="Y5" s="13">
        <f>(W5*X5)/(32*32)</f>
        <v>1.4126194335937501</v>
      </c>
      <c r="Z5" s="7">
        <v>0.26</v>
      </c>
      <c r="AA5" s="10">
        <f t="shared" si="4"/>
        <v>2.6000000000000003E-4</v>
      </c>
      <c r="AB5" s="14">
        <v>6.48</v>
      </c>
      <c r="AC5" s="14">
        <v>0.77</v>
      </c>
      <c r="AD5" s="13">
        <v>59.22</v>
      </c>
      <c r="AE5" s="13">
        <v>32.06</v>
      </c>
      <c r="AF5" s="15">
        <f>(AD5*AE5)/(32*32)</f>
        <v>1.854094921875</v>
      </c>
    </row>
    <row r="6" spans="1:32" s="6" customFormat="1" ht="35" thickBot="1" x14ac:dyDescent="0.25">
      <c r="A6" s="16" t="s">
        <v>21</v>
      </c>
      <c r="B6" s="17">
        <v>7.2559999999999996E-5</v>
      </c>
      <c r="C6" s="18">
        <v>6.9425799999999997E-6</v>
      </c>
      <c r="D6" s="19">
        <f t="shared" si="0"/>
        <v>9.5680540242557885E-2</v>
      </c>
      <c r="E6" s="17">
        <v>0.24</v>
      </c>
      <c r="F6" s="20">
        <f t="shared" si="1"/>
        <v>2.3999999999999998E-4</v>
      </c>
      <c r="G6" s="21">
        <f>(((F6)/B6)/(32*16))*1000</f>
        <v>6.4601708930540243</v>
      </c>
      <c r="H6" s="21">
        <f>G6*D6</f>
        <v>0.61811264110665665</v>
      </c>
      <c r="I6" s="20">
        <v>48.11</v>
      </c>
      <c r="J6" s="20">
        <v>39.979999999999997</v>
      </c>
      <c r="K6" s="22">
        <f>(I6*J6)/(32*32)</f>
        <v>1.8783572265624999</v>
      </c>
      <c r="L6" s="17">
        <v>0.24</v>
      </c>
      <c r="M6" s="20">
        <f t="shared" si="2"/>
        <v>2.3999999999999998E-4</v>
      </c>
      <c r="N6" s="21">
        <f>(((L6/1000)/B6)/(32*16))*1000</f>
        <v>6.4601708930540243</v>
      </c>
      <c r="O6" s="21">
        <f>N6*D6</f>
        <v>0.61811264110665665</v>
      </c>
      <c r="P6" s="20">
        <v>51.18</v>
      </c>
      <c r="Q6" s="20">
        <v>33.409999999999997</v>
      </c>
      <c r="R6" s="20">
        <f>(P6*Q6)/(32*32)</f>
        <v>1.6698474609374998</v>
      </c>
      <c r="S6" s="17">
        <v>0.27</v>
      </c>
      <c r="T6" s="20">
        <f t="shared" si="3"/>
        <v>2.7E-4</v>
      </c>
      <c r="U6" s="21">
        <f>(((S6/1000)/B6)/(32*16))*1000</f>
        <v>7.2676922546857776</v>
      </c>
      <c r="V6" s="21">
        <f>U6*D6</f>
        <v>0.69537672124498884</v>
      </c>
      <c r="W6" s="23">
        <v>34.56</v>
      </c>
      <c r="X6" s="23">
        <v>48.02</v>
      </c>
      <c r="Y6" s="23">
        <f>(W6*X6)/(32*32)</f>
        <v>1.6206750000000003</v>
      </c>
      <c r="Z6" s="17">
        <v>0.26</v>
      </c>
      <c r="AA6" s="20">
        <f t="shared" si="4"/>
        <v>2.6000000000000003E-4</v>
      </c>
      <c r="AB6" s="24">
        <v>7</v>
      </c>
      <c r="AC6" s="24">
        <v>0.67</v>
      </c>
      <c r="AD6" s="23">
        <v>62.17</v>
      </c>
      <c r="AE6" s="23">
        <v>37.51</v>
      </c>
      <c r="AF6" s="25">
        <f>(AD6*AE6)/(32*32)</f>
        <v>2.2773405273437501</v>
      </c>
    </row>
    <row r="7" spans="1:32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26"/>
      <c r="T7" s="26"/>
    </row>
    <row r="8" spans="1:32" x14ac:dyDescent="0.2">
      <c r="M8" s="27"/>
      <c r="N8" s="27"/>
      <c r="O8" s="27"/>
      <c r="P8" s="27"/>
      <c r="Q8" s="27"/>
      <c r="S8" s="27"/>
      <c r="T8" s="27"/>
      <c r="U8" s="27"/>
      <c r="V8" s="27"/>
      <c r="W8" s="27"/>
      <c r="Y8" s="27"/>
      <c r="Z8" s="27"/>
      <c r="AA8" s="27"/>
      <c r="AB8" s="27"/>
      <c r="AC8" s="27"/>
    </row>
    <row r="9" spans="1:32" ht="17" thickBot="1" x14ac:dyDescent="0.25">
      <c r="M9" s="27"/>
      <c r="N9" s="27"/>
      <c r="O9" s="27"/>
      <c r="P9" s="27"/>
      <c r="Q9" s="27"/>
      <c r="S9" s="27"/>
      <c r="T9" s="27"/>
      <c r="U9" s="27"/>
      <c r="V9" s="27"/>
      <c r="W9" s="27"/>
      <c r="Y9" s="27"/>
      <c r="Z9" s="27"/>
      <c r="AA9" s="27"/>
      <c r="AB9" s="27"/>
      <c r="AC9" s="27"/>
    </row>
    <row r="10" spans="1:32" ht="102" x14ac:dyDescent="0.2">
      <c r="A10" s="28" t="s">
        <v>22</v>
      </c>
      <c r="B10" s="28" t="s">
        <v>23</v>
      </c>
      <c r="C10" s="28" t="s">
        <v>24</v>
      </c>
      <c r="D10" s="28" t="s">
        <v>25</v>
      </c>
      <c r="E10" s="28" t="s">
        <v>26</v>
      </c>
      <c r="F10" s="28" t="s">
        <v>27</v>
      </c>
      <c r="H10" s="29" t="s">
        <v>28</v>
      </c>
      <c r="I10" s="29" t="s">
        <v>29</v>
      </c>
    </row>
    <row r="11" spans="1:32" ht="17" x14ac:dyDescent="0.2">
      <c r="A11" s="30" t="s">
        <v>30</v>
      </c>
      <c r="B11" s="30">
        <v>4.0199999999999996</v>
      </c>
      <c r="C11" s="30">
        <v>4.76</v>
      </c>
      <c r="D11" s="30">
        <v>4.75</v>
      </c>
      <c r="E11" s="30">
        <v>5.19</v>
      </c>
      <c r="F11" s="30">
        <v>5.38</v>
      </c>
      <c r="H11" s="29">
        <v>4.7130000000000002E-4</v>
      </c>
      <c r="I11" s="31">
        <v>1.54086E-5</v>
      </c>
    </row>
    <row r="12" spans="1:32" ht="17" x14ac:dyDescent="0.2">
      <c r="A12" s="30" t="s">
        <v>31</v>
      </c>
      <c r="B12" s="30">
        <f>B11/1000</f>
        <v>4.0199999999999993E-3</v>
      </c>
      <c r="C12" s="30">
        <f>C11/1000</f>
        <v>4.7599999999999995E-3</v>
      </c>
      <c r="D12" s="30">
        <f>D11/1000</f>
        <v>4.7499999999999999E-3</v>
      </c>
      <c r="E12" s="30">
        <f>E11/1000</f>
        <v>5.1900000000000002E-3</v>
      </c>
      <c r="F12" s="30">
        <f>F11/1000</f>
        <v>5.3800000000000002E-3</v>
      </c>
      <c r="G12" s="6"/>
      <c r="I12" s="6"/>
    </row>
    <row r="13" spans="1:32" ht="34" x14ac:dyDescent="0.2">
      <c r="A13" s="30" t="s">
        <v>32</v>
      </c>
      <c r="B13" s="30">
        <f>82+90</f>
        <v>172</v>
      </c>
      <c r="C13" s="30">
        <f>88+70</f>
        <v>158</v>
      </c>
      <c r="D13" s="30">
        <f>115+153</f>
        <v>268</v>
      </c>
      <c r="E13" s="30">
        <f>225+81</f>
        <v>306</v>
      </c>
      <c r="F13" s="30">
        <f>125+96</f>
        <v>221</v>
      </c>
      <c r="G13" s="6"/>
      <c r="I13" s="6"/>
      <c r="J13" s="6"/>
      <c r="K13" s="6"/>
      <c r="L13" s="6"/>
      <c r="T13" s="6"/>
    </row>
    <row r="14" spans="1:32" ht="17" x14ac:dyDescent="0.2">
      <c r="A14" s="30" t="s">
        <v>33</v>
      </c>
      <c r="B14" s="30">
        <f>(B12/H11)*1000</f>
        <v>8529.5989815404191</v>
      </c>
      <c r="C14" s="30">
        <f>(C12/H11)*1000</f>
        <v>10099.724167197113</v>
      </c>
      <c r="D14" s="30">
        <f>(D12/H11)*1000</f>
        <v>10078.506259282834</v>
      </c>
      <c r="E14" s="30">
        <f>(E12/H11)*1000</f>
        <v>11012.09420751114</v>
      </c>
      <c r="F14" s="30">
        <f>(F12/H11)*1000</f>
        <v>11415.234457882454</v>
      </c>
      <c r="G14" s="6"/>
      <c r="I14" s="6"/>
      <c r="J14" s="6"/>
      <c r="K14" s="6"/>
      <c r="L14" s="6"/>
      <c r="T14" s="6"/>
    </row>
    <row r="15" spans="1:32" ht="17" x14ac:dyDescent="0.2">
      <c r="A15" s="30" t="s">
        <v>34</v>
      </c>
      <c r="B15" s="30">
        <f>B14-B13</f>
        <v>8357.5989815404191</v>
      </c>
      <c r="C15" s="30">
        <f>C14-C13</f>
        <v>9941.7241671971133</v>
      </c>
      <c r="D15" s="30">
        <f>D14-D13</f>
        <v>9810.5062592828344</v>
      </c>
      <c r="E15" s="30">
        <f>E14-E13</f>
        <v>10706.09420751114</v>
      </c>
      <c r="F15" s="30">
        <f>F14-F13</f>
        <v>11194.234457882454</v>
      </c>
      <c r="G15" s="6"/>
      <c r="I15" s="6"/>
      <c r="J15" s="6"/>
      <c r="K15" s="6"/>
      <c r="L15" s="6"/>
      <c r="T15" s="6"/>
    </row>
    <row r="16" spans="1:32" ht="17" x14ac:dyDescent="0.2">
      <c r="A16" s="30" t="s">
        <v>35</v>
      </c>
      <c r="B16" s="30">
        <f>B15/(34*25)</f>
        <v>9.8324693900475513</v>
      </c>
      <c r="C16" s="30">
        <f>C15/(34*25)</f>
        <v>11.696146079055428</v>
      </c>
      <c r="D16" s="30">
        <f>D15/(34*25)</f>
        <v>11.541772069744511</v>
      </c>
      <c r="E16" s="30">
        <f>E15/(34*25)</f>
        <v>12.595404950013105</v>
      </c>
      <c r="F16" s="30">
        <f>F15/(34*25)</f>
        <v>13.169687597508769</v>
      </c>
      <c r="G16" s="6"/>
      <c r="I16" s="6"/>
      <c r="J16" s="6"/>
      <c r="K16" s="6"/>
      <c r="L16" s="6"/>
      <c r="T16" s="6"/>
    </row>
    <row r="17" spans="1:20" ht="34" x14ac:dyDescent="0.2">
      <c r="A17" s="30" t="s">
        <v>36</v>
      </c>
      <c r="B17" s="32">
        <f>B16*(I11/H11)</f>
        <v>0.32146103934539932</v>
      </c>
      <c r="C17" s="32">
        <f>C16*(I11/H11)</f>
        <v>0.38239175996972941</v>
      </c>
      <c r="D17" s="32">
        <f>D16*(I11/H11)</f>
        <v>0.37734468303387497</v>
      </c>
      <c r="E17" s="32">
        <f>E16*(I11/H11)</f>
        <v>0.41179197265599815</v>
      </c>
      <c r="F17" s="32">
        <f>F16*(I11/H11)</f>
        <v>0.43056746937189394</v>
      </c>
      <c r="G17" s="33"/>
      <c r="I17" s="33"/>
      <c r="J17" s="6"/>
      <c r="K17" s="6"/>
      <c r="L17" s="6"/>
      <c r="T17" s="6"/>
    </row>
    <row r="18" spans="1:20" ht="17" x14ac:dyDescent="0.2">
      <c r="A18" s="30" t="s">
        <v>8</v>
      </c>
      <c r="B18" s="34">
        <v>66.94</v>
      </c>
      <c r="C18" s="34">
        <v>80.930000000000007</v>
      </c>
      <c r="D18" s="34">
        <v>86.85</v>
      </c>
      <c r="E18" s="34">
        <v>57.43</v>
      </c>
      <c r="F18" s="34">
        <v>98.7</v>
      </c>
      <c r="K18" s="6"/>
    </row>
    <row r="19" spans="1:20" ht="17" x14ac:dyDescent="0.2">
      <c r="A19" s="30" t="s">
        <v>9</v>
      </c>
      <c r="B19" s="34">
        <v>67.52</v>
      </c>
      <c r="C19" s="34">
        <v>81.31</v>
      </c>
      <c r="D19" s="34">
        <v>59.21</v>
      </c>
      <c r="E19" s="34">
        <v>91.51</v>
      </c>
      <c r="F19" s="34">
        <v>73.209999999999994</v>
      </c>
      <c r="G19" s="6"/>
      <c r="H19" s="6"/>
      <c r="I19" s="6"/>
      <c r="K19" s="6"/>
    </row>
    <row r="20" spans="1:20" ht="18" thickBot="1" x14ac:dyDescent="0.25">
      <c r="A20" s="35" t="s">
        <v>10</v>
      </c>
      <c r="B20" s="36">
        <f>(B18*B19)/(34*25)</f>
        <v>5.3173985882352932</v>
      </c>
      <c r="C20" s="36">
        <f t="shared" ref="C20:F20" si="5">(C18*C19)/(34*25)</f>
        <v>7.7416685882352958</v>
      </c>
      <c r="D20" s="36">
        <f t="shared" si="5"/>
        <v>6.0498688235294118</v>
      </c>
      <c r="E20" s="36">
        <f t="shared" si="5"/>
        <v>6.182846235294118</v>
      </c>
      <c r="F20" s="36">
        <f t="shared" si="5"/>
        <v>8.5009729411764692</v>
      </c>
      <c r="G20" s="6"/>
      <c r="H20" s="6"/>
      <c r="I20" s="6"/>
      <c r="K20" s="6"/>
      <c r="L20" s="6"/>
      <c r="T20" s="6"/>
    </row>
    <row r="21" spans="1:20" x14ac:dyDescent="0.2">
      <c r="K21" s="6"/>
      <c r="L21" s="6"/>
      <c r="T21" s="6"/>
    </row>
    <row r="22" spans="1:20" x14ac:dyDescent="0.2">
      <c r="K22" s="6"/>
      <c r="L22" s="6"/>
      <c r="T22" s="6"/>
    </row>
    <row r="23" spans="1:20" x14ac:dyDescent="0.2">
      <c r="K23" s="6"/>
      <c r="L23" s="6"/>
      <c r="T23" s="6"/>
    </row>
    <row r="24" spans="1:20" x14ac:dyDescent="0.2">
      <c r="K24" s="6"/>
      <c r="L24" s="6"/>
      <c r="T24" s="6"/>
    </row>
    <row r="25" spans="1:20" x14ac:dyDescent="0.2">
      <c r="K25" s="6"/>
      <c r="L25" s="6"/>
      <c r="T25" s="6"/>
    </row>
    <row r="26" spans="1:20" x14ac:dyDescent="0.2">
      <c r="K26" s="33"/>
      <c r="L26" s="33"/>
      <c r="T26" s="33"/>
    </row>
    <row r="27" spans="1:20" x14ac:dyDescent="0.2">
      <c r="J27" s="6"/>
      <c r="K27" s="6"/>
      <c r="L27" s="6"/>
      <c r="T27" s="6"/>
    </row>
    <row r="28" spans="1:20" x14ac:dyDescent="0.2">
      <c r="J28" s="6"/>
      <c r="K28" s="6"/>
      <c r="L28" s="6"/>
      <c r="T28" s="6"/>
    </row>
    <row r="29" spans="1:20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T29" s="6"/>
    </row>
    <row r="30" spans="1:20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T30" s="6"/>
    </row>
    <row r="31" spans="1:20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T31" s="6"/>
    </row>
    <row r="32" spans="1:20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T3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2024-02-05T06:14:38Z</dcterms:created>
  <dcterms:modified xsi:type="dcterms:W3CDTF">2024-02-05T06:14:52Z</dcterms:modified>
</cp:coreProperties>
</file>